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600" yWindow="-15" windowWidth="12645" windowHeight="12495" activeTab="1"/>
  </bookViews>
  <sheets>
    <sheet name="09 KUCHKARNIK" sheetId="1" r:id="rId1"/>
    <sheet name="Sheet1" sheetId="2" r:id="rId2"/>
  </sheets>
  <calcPr calcId="125725"/>
</workbook>
</file>

<file path=xl/calcChain.xml><?xml version="1.0" encoding="utf-8"?>
<calcChain xmlns="http://schemas.openxmlformats.org/spreadsheetml/2006/main">
  <c r="F3" i="2"/>
  <c r="F4"/>
  <c r="F5"/>
  <c r="F6"/>
  <c r="F7"/>
  <c r="F8"/>
  <c r="F9"/>
  <c r="F10"/>
  <c r="F11"/>
  <c r="F12"/>
  <c r="F13"/>
</calcChain>
</file>

<file path=xl/sharedStrings.xml><?xml version="1.0" encoding="utf-8"?>
<sst xmlns="http://schemas.openxmlformats.org/spreadsheetml/2006/main" count="56" uniqueCount="19">
  <si>
    <t>????????</t>
  </si>
  <si>
    <t>???????d</t>
  </si>
  <si>
    <t>Composite</t>
  </si>
  <si>
    <t>No на фигура</t>
  </si>
  <si>
    <t>Вид настилка</t>
  </si>
  <si>
    <t>Площ (m2)</t>
  </si>
  <si>
    <t>асфалтови пътища</t>
  </si>
  <si>
    <t>фунадамент  навес</t>
  </si>
  <si>
    <t>Общо:</t>
  </si>
  <si>
    <t>тревни площи</t>
  </si>
  <si>
    <t>Σ=15302.90</t>
  </si>
  <si>
    <t>Изкоп (m3)</t>
  </si>
  <si>
    <t>Насип (m3)</t>
  </si>
  <si>
    <t>Бланс земни маси (m3)</t>
  </si>
  <si>
    <t>РЕКАПИТУЛАЦИЯ</t>
  </si>
  <si>
    <t>бетонова пътека</t>
  </si>
  <si>
    <t>Σ=7642.9</t>
  </si>
  <si>
    <t>Σ=277.0</t>
  </si>
  <si>
    <t>Σ=7365.9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</si>
</sst>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/>
    </xf>
    <xf numFmtId="0" fontId="18" fillId="0" borderId="10" xfId="0" applyFont="1" applyBorder="1"/>
    <xf numFmtId="0" fontId="18" fillId="0" borderId="10" xfId="0" applyNumberFormat="1" applyFont="1" applyBorder="1"/>
    <xf numFmtId="0" fontId="19" fillId="0" borderId="10" xfId="0" applyFont="1" applyBorder="1" applyAlignment="1">
      <alignment horizontal="right" vertical="center"/>
    </xf>
    <xf numFmtId="0" fontId="18" fillId="0" borderId="0" xfId="0" applyFont="1"/>
    <xf numFmtId="164" fontId="18" fillId="0" borderId="10" xfId="0" applyNumberFormat="1" applyFont="1" applyBorder="1"/>
    <xf numFmtId="0" fontId="18" fillId="0" borderId="10" xfId="0" applyFont="1" applyBorder="1" applyAlignment="1">
      <alignment horizontal="center" wrapText="1"/>
    </xf>
    <xf numFmtId="0" fontId="19" fillId="0" borderId="10" xfId="0" applyNumberFormat="1" applyFont="1" applyBorder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G1" sqref="G1:G11"/>
    </sheetView>
  </sheetViews>
  <sheetFormatPr defaultRowHeight="15"/>
  <sheetData>
    <row r="1" spans="1:8">
      <c r="A1">
        <v>1</v>
      </c>
      <c r="B1">
        <v>1</v>
      </c>
      <c r="C1" t="s">
        <v>0</v>
      </c>
      <c r="D1" t="s">
        <v>1</v>
      </c>
      <c r="E1" t="s">
        <v>2</v>
      </c>
      <c r="F1">
        <v>35.669490000000003</v>
      </c>
      <c r="G1">
        <v>993.05515600000001</v>
      </c>
      <c r="H1">
        <v>957.38566600000001</v>
      </c>
    </row>
    <row r="2" spans="1:8">
      <c r="A2">
        <v>2</v>
      </c>
      <c r="B2">
        <v>1</v>
      </c>
      <c r="C2" t="s">
        <v>0</v>
      </c>
      <c r="D2" t="s">
        <v>1</v>
      </c>
      <c r="E2" t="s">
        <v>2</v>
      </c>
      <c r="F2">
        <v>4.3700080000000003</v>
      </c>
      <c r="G2">
        <v>21842.586844000001</v>
      </c>
      <c r="H2">
        <v>21838.216836</v>
      </c>
    </row>
    <row r="3" spans="1:8">
      <c r="A3">
        <v>3</v>
      </c>
      <c r="B3">
        <v>1</v>
      </c>
      <c r="C3" t="s">
        <v>0</v>
      </c>
      <c r="D3" t="s">
        <v>1</v>
      </c>
      <c r="E3" t="s">
        <v>2</v>
      </c>
      <c r="F3">
        <v>3.17401</v>
      </c>
      <c r="G3">
        <v>477.68118700000002</v>
      </c>
      <c r="H3">
        <v>474.50717800000001</v>
      </c>
    </row>
    <row r="4" spans="1:8">
      <c r="A4">
        <v>4</v>
      </c>
      <c r="B4">
        <v>1</v>
      </c>
      <c r="C4" t="s">
        <v>0</v>
      </c>
      <c r="D4" t="s">
        <v>1</v>
      </c>
      <c r="E4" t="s">
        <v>2</v>
      </c>
      <c r="F4">
        <v>0</v>
      </c>
      <c r="G4">
        <v>530.097441</v>
      </c>
      <c r="H4">
        <v>530.097441</v>
      </c>
    </row>
    <row r="5" spans="1:8">
      <c r="A5">
        <v>5</v>
      </c>
      <c r="B5">
        <v>1</v>
      </c>
      <c r="C5" t="s">
        <v>0</v>
      </c>
      <c r="D5" t="s">
        <v>1</v>
      </c>
      <c r="E5" t="s">
        <v>2</v>
      </c>
      <c r="F5">
        <v>0</v>
      </c>
      <c r="G5">
        <v>474.27912600000002</v>
      </c>
      <c r="H5">
        <v>474.27912600000002</v>
      </c>
    </row>
    <row r="6" spans="1:8">
      <c r="A6">
        <v>6</v>
      </c>
      <c r="B6">
        <v>1</v>
      </c>
      <c r="C6" t="s">
        <v>0</v>
      </c>
      <c r="D6" t="s">
        <v>1</v>
      </c>
      <c r="E6" t="s">
        <v>2</v>
      </c>
      <c r="F6">
        <v>0.386542</v>
      </c>
      <c r="G6">
        <v>508.27422300000001</v>
      </c>
      <c r="H6">
        <v>507.88768099999999</v>
      </c>
    </row>
    <row r="7" spans="1:8">
      <c r="A7">
        <v>7</v>
      </c>
      <c r="B7">
        <v>1</v>
      </c>
      <c r="C7" t="s">
        <v>0</v>
      </c>
      <c r="D7" t="s">
        <v>1</v>
      </c>
      <c r="E7" t="s">
        <v>2</v>
      </c>
      <c r="F7">
        <v>0</v>
      </c>
      <c r="G7">
        <v>546.14400499999999</v>
      </c>
      <c r="H7">
        <v>546.14400499999999</v>
      </c>
    </row>
    <row r="8" spans="1:8">
      <c r="A8">
        <v>8</v>
      </c>
      <c r="B8">
        <v>1</v>
      </c>
      <c r="C8" t="s">
        <v>0</v>
      </c>
      <c r="D8" t="s">
        <v>1</v>
      </c>
      <c r="E8" t="s">
        <v>2</v>
      </c>
      <c r="F8">
        <v>0</v>
      </c>
      <c r="G8">
        <v>470.46639699999997</v>
      </c>
      <c r="H8">
        <v>470.46639699999997</v>
      </c>
    </row>
    <row r="9" spans="1:8">
      <c r="A9">
        <v>9</v>
      </c>
      <c r="B9">
        <v>1</v>
      </c>
      <c r="C9" t="s">
        <v>0</v>
      </c>
      <c r="D9" t="s">
        <v>1</v>
      </c>
      <c r="E9" t="s">
        <v>2</v>
      </c>
      <c r="F9">
        <v>0</v>
      </c>
      <c r="G9">
        <v>56.828054999999999</v>
      </c>
      <c r="H9">
        <v>56.828054999999999</v>
      </c>
    </row>
    <row r="10" spans="1:8">
      <c r="A10">
        <v>10</v>
      </c>
      <c r="B10">
        <v>1</v>
      </c>
      <c r="C10" t="s">
        <v>0</v>
      </c>
      <c r="D10" t="s">
        <v>1</v>
      </c>
      <c r="E10" t="s">
        <v>2</v>
      </c>
      <c r="F10">
        <v>94.841296999999997</v>
      </c>
      <c r="G10">
        <v>294.48549600000001</v>
      </c>
      <c r="H10">
        <v>199.64419899999999</v>
      </c>
    </row>
    <row r="11" spans="1:8">
      <c r="A11">
        <v>11</v>
      </c>
      <c r="B11">
        <v>1</v>
      </c>
      <c r="C11" t="s">
        <v>0</v>
      </c>
      <c r="D11" t="s">
        <v>1</v>
      </c>
      <c r="E11" t="s">
        <v>2</v>
      </c>
      <c r="F11">
        <v>38.451256000000001</v>
      </c>
      <c r="G11">
        <v>3777.5108209999999</v>
      </c>
      <c r="H11">
        <v>3739.059565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F15" sqref="F15"/>
    </sheetView>
  </sheetViews>
  <sheetFormatPr defaultRowHeight="14.25"/>
  <cols>
    <col min="1" max="1" width="7.7109375" style="6" bestFit="1" customWidth="1"/>
    <col min="2" max="2" width="20.140625" style="6" bestFit="1" customWidth="1"/>
    <col min="3" max="6" width="11.7109375" style="6" customWidth="1"/>
    <col min="7" max="16384" width="9.140625" style="6"/>
  </cols>
  <sheetData>
    <row r="1" spans="1:6" ht="28.5" customHeight="1">
      <c r="A1" s="12" t="s">
        <v>14</v>
      </c>
      <c r="B1" s="12"/>
      <c r="C1" s="12"/>
      <c r="D1" s="12"/>
      <c r="E1" s="12"/>
      <c r="F1" s="12"/>
    </row>
    <row r="2" spans="1:6" ht="42.75">
      <c r="A2" s="1" t="s">
        <v>3</v>
      </c>
      <c r="B2" s="1" t="s">
        <v>4</v>
      </c>
      <c r="C2" s="1" t="s">
        <v>5</v>
      </c>
      <c r="D2" s="1" t="s">
        <v>11</v>
      </c>
      <c r="E2" s="1" t="s">
        <v>12</v>
      </c>
      <c r="F2" s="8" t="s">
        <v>13</v>
      </c>
    </row>
    <row r="3" spans="1:6">
      <c r="A3" s="2">
        <v>1</v>
      </c>
      <c r="B3" s="3" t="s">
        <v>6</v>
      </c>
      <c r="C3" s="4">
        <v>1846.93</v>
      </c>
      <c r="D3" s="7">
        <v>135.69999999999999</v>
      </c>
      <c r="E3" s="7">
        <v>254.33</v>
      </c>
      <c r="F3" s="7">
        <f>ABS(1)*E3-ABS(1)*D3</f>
        <v>118.63000000000002</v>
      </c>
    </row>
    <row r="4" spans="1:6">
      <c r="A4" s="2">
        <v>2</v>
      </c>
      <c r="B4" s="3" t="s">
        <v>7</v>
      </c>
      <c r="C4" s="4">
        <v>1224.08</v>
      </c>
      <c r="D4" s="7">
        <v>4.3700080000000003</v>
      </c>
      <c r="E4" s="7">
        <v>828.78</v>
      </c>
      <c r="F4" s="7">
        <f t="shared" ref="F4:F13" si="0">E4-D4</f>
        <v>824.40999199999999</v>
      </c>
    </row>
    <row r="5" spans="1:6">
      <c r="A5" s="2">
        <v>3</v>
      </c>
      <c r="B5" s="3" t="s">
        <v>7</v>
      </c>
      <c r="C5" s="4">
        <v>575.94000000000005</v>
      </c>
      <c r="D5" s="7">
        <v>3.17401</v>
      </c>
      <c r="E5" s="7">
        <v>362.5</v>
      </c>
      <c r="F5" s="7">
        <f t="shared" si="0"/>
        <v>359.32598999999999</v>
      </c>
    </row>
    <row r="6" spans="1:6">
      <c r="A6" s="2">
        <v>4</v>
      </c>
      <c r="B6" s="3" t="s">
        <v>7</v>
      </c>
      <c r="C6" s="4">
        <v>575.94000000000005</v>
      </c>
      <c r="D6" s="7">
        <v>0</v>
      </c>
      <c r="E6" s="7">
        <v>414.9</v>
      </c>
      <c r="F6" s="7">
        <f t="shared" si="0"/>
        <v>414.9</v>
      </c>
    </row>
    <row r="7" spans="1:6">
      <c r="A7" s="2">
        <v>5</v>
      </c>
      <c r="B7" s="3" t="s">
        <v>7</v>
      </c>
      <c r="C7" s="4">
        <v>575.94000000000005</v>
      </c>
      <c r="D7" s="7">
        <v>0</v>
      </c>
      <c r="E7" s="7">
        <v>359.1</v>
      </c>
      <c r="F7" s="7">
        <f t="shared" si="0"/>
        <v>359.1</v>
      </c>
    </row>
    <row r="8" spans="1:6">
      <c r="A8" s="2">
        <v>6</v>
      </c>
      <c r="B8" s="3" t="s">
        <v>7</v>
      </c>
      <c r="C8" s="4">
        <v>575.94000000000005</v>
      </c>
      <c r="D8" s="7">
        <v>0.386542</v>
      </c>
      <c r="E8" s="7">
        <v>393.1</v>
      </c>
      <c r="F8" s="7">
        <f t="shared" si="0"/>
        <v>392.713458</v>
      </c>
    </row>
    <row r="9" spans="1:6">
      <c r="A9" s="2">
        <v>7</v>
      </c>
      <c r="B9" s="3" t="s">
        <v>7</v>
      </c>
      <c r="C9" s="4">
        <v>575.94000000000005</v>
      </c>
      <c r="D9" s="7">
        <v>0</v>
      </c>
      <c r="E9" s="7">
        <v>430.9</v>
      </c>
      <c r="F9" s="7">
        <f t="shared" si="0"/>
        <v>430.9</v>
      </c>
    </row>
    <row r="10" spans="1:6">
      <c r="A10" s="2">
        <v>8</v>
      </c>
      <c r="B10" s="3" t="s">
        <v>7</v>
      </c>
      <c r="C10" s="4">
        <v>575.94000000000005</v>
      </c>
      <c r="D10" s="7">
        <v>0</v>
      </c>
      <c r="E10" s="7">
        <v>470.46639699999997</v>
      </c>
      <c r="F10" s="7">
        <f t="shared" si="0"/>
        <v>470.46639699999997</v>
      </c>
    </row>
    <row r="11" spans="1:6">
      <c r="A11" s="2">
        <v>9</v>
      </c>
      <c r="B11" s="3" t="s">
        <v>15</v>
      </c>
      <c r="C11" s="4">
        <v>55.54</v>
      </c>
      <c r="D11" s="7">
        <v>0</v>
      </c>
      <c r="E11" s="7">
        <v>56.828054999999999</v>
      </c>
      <c r="F11" s="7">
        <f t="shared" si="0"/>
        <v>56.828054999999999</v>
      </c>
    </row>
    <row r="12" spans="1:6">
      <c r="A12" s="2">
        <v>10</v>
      </c>
      <c r="B12" s="3" t="s">
        <v>9</v>
      </c>
      <c r="C12" s="4">
        <v>1522.25</v>
      </c>
      <c r="D12" s="7">
        <v>94.841296999999997</v>
      </c>
      <c r="E12" s="7">
        <v>294.5</v>
      </c>
      <c r="F12" s="7">
        <f t="shared" si="0"/>
        <v>199.658703</v>
      </c>
    </row>
    <row r="13" spans="1:6">
      <c r="A13" s="2">
        <v>11</v>
      </c>
      <c r="B13" s="3" t="s">
        <v>9</v>
      </c>
      <c r="C13" s="4">
        <v>7198.46</v>
      </c>
      <c r="D13" s="7">
        <v>38.5</v>
      </c>
      <c r="E13" s="7">
        <v>3777.5108209999999</v>
      </c>
      <c r="F13" s="7">
        <f t="shared" si="0"/>
        <v>3739.0108209999999</v>
      </c>
    </row>
    <row r="14" spans="1:6" s="10" customFormat="1" ht="15">
      <c r="A14" s="11" t="s">
        <v>8</v>
      </c>
      <c r="B14" s="11"/>
      <c r="C14" s="9" t="s">
        <v>10</v>
      </c>
      <c r="D14" s="5" t="s">
        <v>17</v>
      </c>
      <c r="E14" s="5" t="s">
        <v>16</v>
      </c>
      <c r="F14" s="5" t="s">
        <v>18</v>
      </c>
    </row>
  </sheetData>
  <mergeCells count="2">
    <mergeCell ref="A14:B14"/>
    <mergeCell ref="A1:F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09 KUCHKARNIK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BATE BOYKO</cp:lastModifiedBy>
  <cp:lastPrinted>2012-05-23T10:59:57Z</cp:lastPrinted>
  <dcterms:created xsi:type="dcterms:W3CDTF">2012-05-21T16:48:46Z</dcterms:created>
  <dcterms:modified xsi:type="dcterms:W3CDTF">2012-05-28T07:48:33Z</dcterms:modified>
</cp:coreProperties>
</file>